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4" i="90"/>
  <c r="D17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<sst xmlns="http://schemas.openxmlformats.org/spreadsheetml/2006/main" count="2370" uniqueCount="663">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</sst>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470</v>
      </c>
      <c r="U46" s="15">
        <v>2</v>
      </c>
      <c r="V46" s="18">
        <f t="shared" si="24"/>
        <v>940</v>
      </c>
      <c r="W46" s="59">
        <f t="shared" si="25"/>
        <v>2067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470</v>
      </c>
      <c r="AE46" s="18">
        <f t="shared" si="33"/>
        <v>940</v>
      </c>
      <c r="AF46" s="18">
        <f t="shared" si="34"/>
        <v>2067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83</v>
      </c>
      <c r="R62" s="149">
        <v>83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83</v>
      </c>
      <c r="AB62" s="145">
        <f t="shared" si="30"/>
        <v>83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59104</v>
      </c>
      <c r="R68" s="65">
        <f t="shared" ref="R68" si="38">SUM(R10:R67)</f>
        <v>26847</v>
      </c>
      <c r="S68" s="65">
        <f t="shared" ref="S68:AH68" si="39">SUM(S10:S67)</f>
        <v>32257</v>
      </c>
      <c r="T68" s="65">
        <f t="shared" si="39"/>
        <v>20570</v>
      </c>
      <c r="U68" s="23">
        <f t="shared" si="39"/>
        <v>141.89999999999998</v>
      </c>
      <c r="V68" s="65">
        <f t="shared" si="39"/>
        <v>58758</v>
      </c>
      <c r="W68" s="65">
        <f t="shared" si="39"/>
        <v>117862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59104</v>
      </c>
      <c r="AB68" s="65">
        <f t="shared" si="39"/>
        <v>26847</v>
      </c>
      <c r="AC68" s="65">
        <f t="shared" si="39"/>
        <v>32257</v>
      </c>
      <c r="AD68" s="65">
        <f t="shared" si="39"/>
        <v>20570</v>
      </c>
      <c r="AE68" s="65">
        <f t="shared" si="39"/>
        <v>58758</v>
      </c>
      <c r="AF68" s="65">
        <f t="shared" si="39"/>
        <v>117862</v>
      </c>
      <c r="AG68" s="65">
        <f t="shared" si="39"/>
        <v>180151</v>
      </c>
      <c r="AH68" s="65">
        <f t="shared" si="39"/>
        <v>29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470</v>
      </c>
      <c r="U46" s="143">
        <v>2</v>
      </c>
      <c r="V46" s="145">
        <f t="shared" si="24"/>
        <v>940</v>
      </c>
      <c r="W46" s="151">
        <f t="shared" si="25"/>
        <v>2067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470</v>
      </c>
      <c r="AE46" s="145">
        <f t="shared" si="33"/>
        <v>940</v>
      </c>
      <c r="AF46" s="145">
        <f t="shared" si="34"/>
        <v>2067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14070</v>
      </c>
      <c r="U68" s="23">
        <f t="shared" si="38"/>
        <v>141.89999999999998</v>
      </c>
      <c r="V68" s="65">
        <f t="shared" si="38"/>
        <v>41240</v>
      </c>
      <c r="W68" s="65">
        <f t="shared" si="38"/>
        <v>74413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14070</v>
      </c>
      <c r="AE68" s="65">
        <f t="shared" si="38"/>
        <v>41240</v>
      </c>
      <c r="AF68" s="65">
        <f t="shared" si="38"/>
        <v>74413</v>
      </c>
      <c r="AG68" s="65">
        <f t="shared" si="38"/>
        <v>180151</v>
      </c>
      <c r="AH68">
        <f t="shared" si="38"/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80</v>
      </c>
      <c r="G22" s="139">
        <v>12</v>
      </c>
      <c r="H22" s="139">
        <f t="shared" si="1"/>
        <v>960</v>
      </c>
      <c r="I22" s="139">
        <f t="shared" si="2"/>
        <v>80</v>
      </c>
      <c r="J22" s="139">
        <f t="shared" si="3"/>
        <v>960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187</v>
      </c>
      <c r="G25" s="139">
        <v>12</v>
      </c>
      <c r="H25" s="139">
        <f t="shared" si="1"/>
        <v>2244</v>
      </c>
      <c r="I25" s="139">
        <f t="shared" si="2"/>
        <v>187</v>
      </c>
      <c r="J25" s="139">
        <f t="shared" si="3"/>
        <v>2244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392</v>
      </c>
      <c r="G28" s="139"/>
      <c r="H28" s="139"/>
      <c r="I28" s="139">
        <f>SUM(I12:I27)</f>
        <v>392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topLeftCell="A4" zoomScale="60" zoomScaleNormal="100" workbookViewId="0">
      <selection activeCell="D192" sqref="D192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40" t="s">
        <v>661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82</v>
      </c>
      <c r="B4" s="242" t="s">
        <v>662</v>
      </c>
      <c r="C4" s="237" t="s">
        <v>81</v>
      </c>
      <c r="D4" s="237"/>
      <c r="E4" s="98">
        <v>300023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50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200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200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50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50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50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100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50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250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545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995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10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60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40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60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40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60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120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120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45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50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5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875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225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5150</v>
      </c>
    </row>
    <row r="245" spans="1:5">
      <c r="A245" s="139"/>
      <c r="B245" s="139"/>
      <c r="C245" s="139"/>
      <c r="D245" s="172"/>
      <c r="E245" s="139">
        <f>SUBTOTAL(9,E159:E244)</f>
        <v>1775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3150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1775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225</v>
      </c>
    </row>
    <row r="258" spans="4:5">
      <c r="D258" s="172" t="s">
        <v>159</v>
      </c>
      <c r="E258" s="139">
        <f>SUM(E248:E257)</f>
        <v>5150</v>
      </c>
    </row>
  </sheetData>
  <autoFilter ref="A7:J244">
    <filterColumn colId="1">
      <filters>
        <filter val="УЗИ"/>
      </filters>
    </filterColumn>
    <filterColumn colId="4">
      <filters>
        <filter val="45"/>
        <filter val="5"/>
        <filter val="50"/>
        <filter val="800"/>
        <filter val="87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83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1856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2025-08-04T12:30:58Z</cp:lastPrinted>
  <dcterms:created xsi:type="dcterms:W3CDTF">2016-01-04T13:41:28Z</dcterms:created>
  <dcterms:modified xsi:type="dcterms:W3CDTF">2025-08-04T12:31:00Z</dcterms:modified>
</cp:coreProperties>
</file>